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viktoriya_malyshko_metinvestholding_com/Documents/001 ОМТС/01 в роботі/SGOK TT- 0216 Распред.шкафи ПК2/2 ПРО/Додатки/"/>
    </mc:Choice>
  </mc:AlternateContent>
  <xr:revisionPtr revIDLastSave="121" documentId="8_{522527D3-22D6-4A1C-9C3D-D7B26BC952EA}" xr6:coauthVersionLast="47" xr6:coauthVersionMax="47" xr10:uidLastSave="{A5A862B5-57F2-4D49-93B9-022F6A67CF2C}"/>
  <bookViews>
    <workbookView xWindow="-28920" yWindow="-5445" windowWidth="29040" windowHeight="15720" xr2:uid="{2667F4E9-0167-4F0E-B08A-184C3052EC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8" i="1"/>
  <c r="F13" i="1"/>
  <c r="F9" i="1"/>
  <c r="F10" i="1"/>
  <c r="F11" i="1"/>
  <c r="D14" i="1" l="1"/>
</calcChain>
</file>

<file path=xl/sharedStrings.xml><?xml version="1.0" encoding="utf-8"?>
<sst xmlns="http://schemas.openxmlformats.org/spreadsheetml/2006/main" count="69" uniqueCount="65">
  <si>
    <t>Найменування 
за пропозицією</t>
  </si>
  <si>
    <t xml:space="preserve">Ціна грн./к-т
без ПДВ </t>
  </si>
  <si>
    <t xml:space="preserve">Загальна вартість,
грн. без ПДВ </t>
  </si>
  <si>
    <t>1</t>
  </si>
  <si>
    <t>2</t>
  </si>
  <si>
    <t>3</t>
  </si>
  <si>
    <t>4</t>
  </si>
  <si>
    <t>Термін постачання</t>
  </si>
  <si>
    <t>Умови поставки за Інкотермс 2020</t>
  </si>
  <si>
    <t>Так</t>
  </si>
  <si>
    <t>Термін дії ТКП</t>
  </si>
  <si>
    <t>Прив'язка до курсу іноземних валют</t>
  </si>
  <si>
    <t>Примітка</t>
  </si>
  <si>
    <t>Назва компанії</t>
  </si>
  <si>
    <t xml:space="preserve">ЄДРПОУ </t>
  </si>
  <si>
    <t>Контактна особа (ПІБ, телефон, e-mail)</t>
  </si>
  <si>
    <t>…. календарних днів з моменту підписання специфікації</t>
  </si>
  <si>
    <t xml:space="preserve">Статус постачальника </t>
  </si>
  <si>
    <t>Готовність роботи за шаблоном контракту Покупця</t>
  </si>
  <si>
    <t>Комплект повинен бути розписаний і розцінений</t>
  </si>
  <si>
    <t>Примітка: учаснику обов'язково необхідно заповнити комірки з жовтою заливкою</t>
  </si>
  <si>
    <t>Комерційна пропозиція</t>
  </si>
  <si>
    <t>Найменування</t>
  </si>
  <si>
    <t>Необхідно заповнити</t>
  </si>
  <si>
    <t>№</t>
  </si>
  <si>
    <t>4.1</t>
  </si>
  <si>
    <t>4.2</t>
  </si>
  <si>
    <t>4.3</t>
  </si>
  <si>
    <t>4.4</t>
  </si>
  <si>
    <t>4.5</t>
  </si>
  <si>
    <t>4.6</t>
  </si>
  <si>
    <t>Загальна вартість</t>
  </si>
  <si>
    <t>Назва компанії-виробника обладнання</t>
  </si>
  <si>
    <t>Інші умови</t>
  </si>
  <si>
    <t>Без прив'язки</t>
  </si>
  <si>
    <t>Умови оплати</t>
  </si>
  <si>
    <t>7</t>
  </si>
  <si>
    <t>100% відстрочка та оплата протягом 180 календарних днів*</t>
  </si>
  <si>
    <t>* базовою умовою оплати, з якою працюють підприємства Групи Метінвест, є відстрочка платежу.</t>
  </si>
  <si>
    <t xml:space="preserve"> Шафа 3ШРС</t>
  </si>
  <si>
    <t xml:space="preserve"> Шафа 3ШС</t>
  </si>
  <si>
    <t xml:space="preserve"> Ящик 3ЯРП</t>
  </si>
  <si>
    <t>ЗІП</t>
  </si>
  <si>
    <t>Юридична адреса компанії та адреса виробництва</t>
  </si>
  <si>
    <t>Термін поставки</t>
  </si>
  <si>
    <t>Термін ШМР</t>
  </si>
  <si>
    <t>8</t>
  </si>
  <si>
    <t>10</t>
  </si>
  <si>
    <t>11</t>
  </si>
  <si>
    <t>12</t>
  </si>
  <si>
    <t>13</t>
  </si>
  <si>
    <t>14</t>
  </si>
  <si>
    <t>15</t>
  </si>
  <si>
    <t>16</t>
  </si>
  <si>
    <t>Гарантійний період (2 років із моменту підписання Акту готовності об'єкта в експлуатацію. )</t>
  </si>
  <si>
    <t>DDP (м. Кривий Ріг)</t>
  </si>
  <si>
    <t xml:space="preserve">шеф-монтажнихі роботи всіх шкафів </t>
  </si>
  <si>
    <t>шеф-налагоджувальні робіти всіх шкафів</t>
  </si>
  <si>
    <t>4.7</t>
  </si>
  <si>
    <t>Термін виготовлення</t>
  </si>
  <si>
    <t>Термін ШНР</t>
  </si>
  <si>
    <r>
      <t xml:space="preserve">Виробник / Офіційний представник / Дилер / інше
</t>
    </r>
    <r>
      <rPr>
        <sz val="11"/>
        <color rgb="FFFF0000"/>
        <rFont val="Times New Roman"/>
        <family val="1"/>
        <charset val="204"/>
      </rPr>
      <t>Вибрати одне, якщо Офіційний представник виробника або дилер обов'язково додати копії підтверджуючих документів</t>
    </r>
  </si>
  <si>
    <t>Кількість,
шт</t>
  </si>
  <si>
    <t xml:space="preserve">Загальний термін </t>
  </si>
  <si>
    <t>… календарних днів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</si>
</sst>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(* #,##0.00_);_(* \(#,##0.00\);_(* &quot;-&quot;??_);_(@_)"/>
    <numFmt numFmtId="165" formatCode="[$€-2]\ #,##0.00"/>
    <numFmt numFmtId="166" formatCode="#,##0.00\ [$₴-422]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Calibri"/>
      <family val="2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" fontId="4" fillId="4" borderId="1" xfId="0" applyNumberFormat="1" applyFont="1" applyFill="1" applyBorder="1" applyAlignment="1">
      <alignment horizontal="left" vertical="center" wrapText="1"/>
    </xf>
    <xf numFmtId="4" fontId="3" fillId="4" borderId="1" xfId="0" applyNumberFormat="1" applyFont="1" applyFill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left" vertical="center" wrapText="1"/>
    </xf>
    <xf numFmtId="4" fontId="6" fillId="4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0" fontId="7" fillId="6" borderId="0" xfId="0" applyFont="1" applyFill="1"/>
    <xf numFmtId="0" fontId="2" fillId="0" borderId="0" xfId="0" applyFont="1" applyAlignment="1">
      <alignment horizontal="center" vertical="center"/>
    </xf>
    <xf numFmtId="49" fontId="5" fillId="7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166" fontId="3" fillId="5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4" fontId="5" fillId="4" borderId="2" xfId="0" applyNumberFormat="1" applyFont="1" applyFill="1" applyBorder="1" applyAlignment="1">
      <alignment horizontal="center" vertical="center" wrapText="1"/>
    </xf>
    <xf numFmtId="4" fontId="5" fillId="4" borderId="3" xfId="0" applyNumberFormat="1" applyFont="1" applyFill="1" applyBorder="1" applyAlignment="1">
      <alignment horizontal="center" vertical="center" wrapText="1"/>
    </xf>
    <xf numFmtId="4" fontId="5" fillId="4" borderId="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1" defaultTableStyle="TableStyleMedium2" defaultPivotStyle="PivotStyleLight16">
    <tableStyle name="Invisible" pivot="0" table="0" count="0" xr9:uid="{93764901-A5D0-416C-95AF-C961BFF0EF1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767B8-658B-4FCF-A9B7-230136A53765}">
  <dimension ref="A1:G31"/>
  <sheetViews>
    <sheetView tabSelected="1" zoomScale="80" zoomScaleNormal="80" workbookViewId="0">
      <selection activeCell="D25" sqref="D25:F25"/>
    </sheetView>
  </sheetViews>
  <sheetFormatPr defaultColWidth="9.1796875" defaultRowHeight="14" x14ac:dyDescent="0.3"/>
  <cols>
    <col min="1" max="1" width="5.26953125" style="14" customWidth="1"/>
    <col min="2" max="2" width="43.81640625" style="1" customWidth="1"/>
    <col min="3" max="3" width="12.81640625" style="1" customWidth="1"/>
    <col min="4" max="4" width="17.1796875" style="1" customWidth="1"/>
    <col min="5" max="5" width="15.54296875" style="1" customWidth="1"/>
    <col min="6" max="6" width="26" style="1" customWidth="1"/>
    <col min="7" max="7" width="14.7265625" style="12" customWidth="1"/>
    <col min="8" max="16384" width="9.1796875" style="12"/>
  </cols>
  <sheetData>
    <row r="1" spans="1:7" ht="14.5" x14ac:dyDescent="0.35">
      <c r="B1" s="13" t="s">
        <v>20</v>
      </c>
    </row>
    <row r="2" spans="1:7" x14ac:dyDescent="0.3">
      <c r="A2" s="15" t="s">
        <v>24</v>
      </c>
      <c r="B2" s="27" t="s">
        <v>22</v>
      </c>
      <c r="C2" s="27"/>
      <c r="D2" s="27" t="s">
        <v>23</v>
      </c>
      <c r="E2" s="27"/>
      <c r="F2" s="27"/>
    </row>
    <row r="3" spans="1:7" ht="13.9" customHeight="1" x14ac:dyDescent="0.3">
      <c r="A3" s="2" t="s">
        <v>3</v>
      </c>
      <c r="B3" s="28" t="s">
        <v>13</v>
      </c>
      <c r="C3" s="28"/>
      <c r="D3" s="25"/>
      <c r="E3" s="25"/>
      <c r="F3" s="25"/>
    </row>
    <row r="4" spans="1:7" x14ac:dyDescent="0.3">
      <c r="A4" s="2" t="s">
        <v>4</v>
      </c>
      <c r="B4" s="28" t="s">
        <v>14</v>
      </c>
      <c r="C4" s="28"/>
      <c r="D4" s="25"/>
      <c r="E4" s="25"/>
      <c r="F4" s="25"/>
    </row>
    <row r="5" spans="1:7" x14ac:dyDescent="0.3">
      <c r="A5" s="2" t="s">
        <v>5</v>
      </c>
      <c r="B5" s="28" t="s">
        <v>43</v>
      </c>
      <c r="C5" s="28"/>
      <c r="D5" s="25"/>
      <c r="E5" s="25"/>
      <c r="F5" s="25"/>
    </row>
    <row r="6" spans="1:7" ht="27.65" customHeight="1" x14ac:dyDescent="0.3">
      <c r="A6" s="2" t="s">
        <v>6</v>
      </c>
      <c r="B6" s="28" t="s">
        <v>15</v>
      </c>
      <c r="C6" s="28"/>
      <c r="D6" s="33"/>
      <c r="E6" s="33"/>
      <c r="F6" s="33"/>
    </row>
    <row r="7" spans="1:7" ht="28" x14ac:dyDescent="0.3">
      <c r="A7" s="16" t="s">
        <v>25</v>
      </c>
      <c r="B7" s="3" t="s">
        <v>21</v>
      </c>
      <c r="C7" s="7" t="s">
        <v>62</v>
      </c>
      <c r="D7" s="3" t="s">
        <v>0</v>
      </c>
      <c r="E7" s="4" t="s">
        <v>1</v>
      </c>
      <c r="F7" s="4" t="s">
        <v>2</v>
      </c>
    </row>
    <row r="8" spans="1:7" ht="26" customHeight="1" x14ac:dyDescent="0.3">
      <c r="A8" s="16" t="s">
        <v>26</v>
      </c>
      <c r="B8" s="17" t="s">
        <v>39</v>
      </c>
      <c r="C8" s="5">
        <v>1</v>
      </c>
      <c r="D8" s="8"/>
      <c r="E8" s="9"/>
      <c r="F8" s="6">
        <f>E8*C8</f>
        <v>0</v>
      </c>
    </row>
    <row r="9" spans="1:7" ht="26" customHeight="1" x14ac:dyDescent="0.3">
      <c r="A9" s="16" t="s">
        <v>27</v>
      </c>
      <c r="B9" s="19" t="s">
        <v>40</v>
      </c>
      <c r="C9" s="5">
        <v>1</v>
      </c>
      <c r="D9" s="10"/>
      <c r="E9" s="9"/>
      <c r="F9" s="6">
        <f t="shared" ref="F9:F13" si="0">E9*C9</f>
        <v>0</v>
      </c>
    </row>
    <row r="10" spans="1:7" ht="26" customHeight="1" x14ac:dyDescent="0.3">
      <c r="A10" s="16" t="s">
        <v>28</v>
      </c>
      <c r="B10" s="19" t="s">
        <v>41</v>
      </c>
      <c r="C10" s="5">
        <v>5</v>
      </c>
      <c r="D10" s="11"/>
      <c r="E10" s="9"/>
      <c r="F10" s="6">
        <f t="shared" si="0"/>
        <v>0</v>
      </c>
    </row>
    <row r="11" spans="1:7" ht="56" x14ac:dyDescent="0.3">
      <c r="A11" s="16" t="s">
        <v>29</v>
      </c>
      <c r="B11" s="20" t="s">
        <v>42</v>
      </c>
      <c r="C11" s="5">
        <v>1</v>
      </c>
      <c r="D11" s="11" t="s">
        <v>19</v>
      </c>
      <c r="E11" s="9"/>
      <c r="F11" s="6">
        <f t="shared" si="0"/>
        <v>0</v>
      </c>
    </row>
    <row r="12" spans="1:7" ht="28.5" customHeight="1" x14ac:dyDescent="0.3">
      <c r="A12" s="16" t="s">
        <v>30</v>
      </c>
      <c r="B12" s="20" t="s">
        <v>56</v>
      </c>
      <c r="C12" s="5">
        <v>1</v>
      </c>
      <c r="D12" s="11"/>
      <c r="E12" s="9"/>
      <c r="F12" s="6">
        <f t="shared" si="0"/>
        <v>0</v>
      </c>
    </row>
    <row r="13" spans="1:7" ht="28.5" customHeight="1" x14ac:dyDescent="0.3">
      <c r="A13" s="16" t="s">
        <v>58</v>
      </c>
      <c r="B13" s="20" t="s">
        <v>57</v>
      </c>
      <c r="C13" s="5">
        <v>1</v>
      </c>
      <c r="D13" s="11"/>
      <c r="E13" s="9"/>
      <c r="F13" s="6">
        <f t="shared" si="0"/>
        <v>0</v>
      </c>
    </row>
    <row r="14" spans="1:7" x14ac:dyDescent="0.3">
      <c r="A14" s="29" t="s">
        <v>31</v>
      </c>
      <c r="B14" s="29"/>
      <c r="C14" s="29"/>
      <c r="D14" s="26">
        <f>SUM(F8:F13)</f>
        <v>0</v>
      </c>
      <c r="E14" s="26"/>
      <c r="F14" s="26"/>
    </row>
    <row r="15" spans="1:7" x14ac:dyDescent="0.3">
      <c r="A15" s="18">
        <v>5</v>
      </c>
      <c r="B15" s="34" t="s">
        <v>35</v>
      </c>
      <c r="C15" s="35"/>
      <c r="D15" s="30" t="s">
        <v>37</v>
      </c>
      <c r="E15" s="31"/>
      <c r="F15" s="32"/>
      <c r="G15" s="12" t="s">
        <v>38</v>
      </c>
    </row>
    <row r="16" spans="1:7" x14ac:dyDescent="0.3">
      <c r="A16" s="21">
        <v>6</v>
      </c>
      <c r="B16" s="36" t="s">
        <v>59</v>
      </c>
      <c r="C16" s="37"/>
      <c r="D16" s="41" t="s">
        <v>64</v>
      </c>
      <c r="E16" s="38"/>
      <c r="F16" s="39"/>
    </row>
    <row r="17" spans="1:6" x14ac:dyDescent="0.3">
      <c r="A17" s="22"/>
      <c r="B17" s="36" t="s">
        <v>44</v>
      </c>
      <c r="C17" s="40"/>
      <c r="D17" s="41" t="s">
        <v>64</v>
      </c>
      <c r="E17" s="38"/>
      <c r="F17" s="39"/>
    </row>
    <row r="18" spans="1:6" x14ac:dyDescent="0.3">
      <c r="A18" s="22"/>
      <c r="B18" s="36" t="s">
        <v>45</v>
      </c>
      <c r="C18" s="40"/>
      <c r="D18" s="41" t="s">
        <v>64</v>
      </c>
      <c r="E18" s="38"/>
      <c r="F18" s="39"/>
    </row>
    <row r="19" spans="1:6" x14ac:dyDescent="0.3">
      <c r="A19" s="22"/>
      <c r="B19" s="36" t="s">
        <v>60</v>
      </c>
      <c r="C19" s="40"/>
      <c r="D19" s="41" t="s">
        <v>64</v>
      </c>
      <c r="E19" s="38"/>
      <c r="F19" s="39"/>
    </row>
    <row r="20" spans="1:6" x14ac:dyDescent="0.3">
      <c r="A20" s="23"/>
      <c r="B20" s="36" t="s">
        <v>63</v>
      </c>
      <c r="C20" s="40"/>
      <c r="D20" s="41" t="s">
        <v>64</v>
      </c>
      <c r="E20" s="38"/>
      <c r="F20" s="39"/>
    </row>
    <row r="21" spans="1:6" ht="21" customHeight="1" x14ac:dyDescent="0.3">
      <c r="A21" s="16" t="s">
        <v>36</v>
      </c>
      <c r="B21" s="36" t="s">
        <v>32</v>
      </c>
      <c r="C21" s="40"/>
      <c r="D21" s="42"/>
      <c r="E21" s="43"/>
      <c r="F21" s="44"/>
    </row>
    <row r="22" spans="1:6" ht="53.5" customHeight="1" x14ac:dyDescent="0.3">
      <c r="A22" s="16" t="s">
        <v>46</v>
      </c>
      <c r="B22" s="36" t="s">
        <v>17</v>
      </c>
      <c r="C22" s="40"/>
      <c r="D22" s="42" t="s">
        <v>61</v>
      </c>
      <c r="E22" s="43"/>
      <c r="F22" s="44"/>
    </row>
    <row r="23" spans="1:6" ht="15" customHeight="1" x14ac:dyDescent="0.3">
      <c r="A23" s="45">
        <v>9</v>
      </c>
      <c r="B23" s="36" t="s">
        <v>7</v>
      </c>
      <c r="C23" s="40"/>
      <c r="D23" s="46" t="s">
        <v>16</v>
      </c>
      <c r="E23" s="47"/>
      <c r="F23" s="48"/>
    </row>
    <row r="24" spans="1:6" x14ac:dyDescent="0.3">
      <c r="A24" s="49" t="s">
        <v>47</v>
      </c>
      <c r="B24" s="50" t="s">
        <v>8</v>
      </c>
      <c r="C24" s="51"/>
      <c r="D24" s="41" t="s">
        <v>55</v>
      </c>
      <c r="E24" s="38"/>
      <c r="F24" s="39"/>
    </row>
    <row r="25" spans="1:6" ht="26.25" customHeight="1" x14ac:dyDescent="0.3">
      <c r="A25" s="49" t="s">
        <v>48</v>
      </c>
      <c r="B25" s="50" t="s">
        <v>54</v>
      </c>
      <c r="C25" s="51"/>
      <c r="D25" s="41"/>
      <c r="E25" s="38"/>
      <c r="F25" s="39"/>
    </row>
    <row r="26" spans="1:6" x14ac:dyDescent="0.3">
      <c r="A26" s="49" t="s">
        <v>49</v>
      </c>
      <c r="B26" s="50" t="s">
        <v>10</v>
      </c>
      <c r="C26" s="51"/>
      <c r="D26" s="41"/>
      <c r="E26" s="38"/>
      <c r="F26" s="39"/>
    </row>
    <row r="27" spans="1:6" ht="26.25" customHeight="1" x14ac:dyDescent="0.3">
      <c r="A27" s="52" t="s">
        <v>50</v>
      </c>
      <c r="B27" s="36" t="s">
        <v>11</v>
      </c>
      <c r="C27" s="40"/>
      <c r="D27" s="41" t="s">
        <v>34</v>
      </c>
      <c r="E27" s="38"/>
      <c r="F27" s="39"/>
    </row>
    <row r="28" spans="1:6" ht="28" customHeight="1" x14ac:dyDescent="0.3">
      <c r="A28" s="49" t="s">
        <v>51</v>
      </c>
      <c r="B28" s="50" t="s">
        <v>18</v>
      </c>
      <c r="C28" s="51"/>
      <c r="D28" s="53" t="s">
        <v>9</v>
      </c>
      <c r="E28" s="54"/>
      <c r="F28" s="55"/>
    </row>
    <row r="29" spans="1:6" x14ac:dyDescent="0.3">
      <c r="A29" s="49" t="s">
        <v>52</v>
      </c>
      <c r="B29" s="50" t="s">
        <v>33</v>
      </c>
      <c r="C29" s="51"/>
      <c r="D29" s="53"/>
      <c r="E29" s="54"/>
      <c r="F29" s="55"/>
    </row>
    <row r="30" spans="1:6" ht="25.15" customHeight="1" x14ac:dyDescent="0.3">
      <c r="A30" s="49" t="s">
        <v>53</v>
      </c>
      <c r="B30" s="50" t="s">
        <v>12</v>
      </c>
      <c r="C30" s="51"/>
      <c r="D30" s="56"/>
      <c r="E30" s="57"/>
      <c r="F30" s="58"/>
    </row>
    <row r="31" spans="1:6" ht="14.5" x14ac:dyDescent="0.35">
      <c r="B31"/>
      <c r="D31" s="24"/>
      <c r="E31" s="24"/>
      <c r="F31" s="24"/>
    </row>
  </sheetData>
  <mergeCells count="46">
    <mergeCell ref="A16:A20"/>
    <mergeCell ref="B20:C20"/>
    <mergeCell ref="D20:F20"/>
    <mergeCell ref="B28:C28"/>
    <mergeCell ref="B27:C27"/>
    <mergeCell ref="B26:C26"/>
    <mergeCell ref="B25:C25"/>
    <mergeCell ref="B24:C24"/>
    <mergeCell ref="B2:C2"/>
    <mergeCell ref="D2:F2"/>
    <mergeCell ref="D21:F21"/>
    <mergeCell ref="B3:C3"/>
    <mergeCell ref="B4:C4"/>
    <mergeCell ref="B5:C5"/>
    <mergeCell ref="B6:C6"/>
    <mergeCell ref="A14:C14"/>
    <mergeCell ref="D15:F15"/>
    <mergeCell ref="D3:F3"/>
    <mergeCell ref="D4:F4"/>
    <mergeCell ref="D6:F6"/>
    <mergeCell ref="B21:C21"/>
    <mergeCell ref="B15:C15"/>
    <mergeCell ref="B19:C19"/>
    <mergeCell ref="D19:F19"/>
    <mergeCell ref="D5:F5"/>
    <mergeCell ref="D23:F23"/>
    <mergeCell ref="D14:F14"/>
    <mergeCell ref="D22:F22"/>
    <mergeCell ref="D26:F26"/>
    <mergeCell ref="D24:F24"/>
    <mergeCell ref="D25:F25"/>
    <mergeCell ref="D31:F31"/>
    <mergeCell ref="D18:F18"/>
    <mergeCell ref="D17:F17"/>
    <mergeCell ref="D16:F16"/>
    <mergeCell ref="B18:C18"/>
    <mergeCell ref="B17:C17"/>
    <mergeCell ref="B16:C16"/>
    <mergeCell ref="D29:F29"/>
    <mergeCell ref="D30:F30"/>
    <mergeCell ref="B30:C30"/>
    <mergeCell ref="B29:C29"/>
    <mergeCell ref="D28:F28"/>
    <mergeCell ref="D27:F27"/>
    <mergeCell ref="B23:C23"/>
    <mergeCell ref="B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Oleksii Avdieichev (Авдєйчев Олексій Володимирович)</dc:creator>
  <cp:lastModifiedBy>Viktoriia Malyshko (Малишко Вікторія Іванівна)</cp:lastModifiedBy>
  <dcterms:created xsi:type="dcterms:W3CDTF">2026-02-16T17:58:49Z</dcterms:created>
  <dcterms:modified xsi:type="dcterms:W3CDTF">2026-08-17T12:46:30Z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2026-02-16T18:09:22Z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679b3110-c51b-453f-9fb9-75d718d99e76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